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prorailbv.sharepoint.com/teams/CivieleTechniekBaanNoord-Oost/Techniek archief/Georadar/Georadar 2023-2026/Eisenspecificatie nieuw (2022)/"/>
    </mc:Choice>
  </mc:AlternateContent>
  <xr:revisionPtr revIDLastSave="83" documentId="8_{917C2EF7-598F-4476-99C0-A58841C2757F}" xr6:coauthVersionLast="47" xr6:coauthVersionMax="47" xr10:uidLastSave="{6EB45DF4-7315-483D-BFAA-EF24AE045BA6}"/>
  <bookViews>
    <workbookView xWindow="-120" yWindow="-120" windowWidth="29040" windowHeight="15840" tabRatio="646" xr2:uid="{00000000-000D-0000-FFFF-FFFF00000000}"/>
  </bookViews>
  <sheets>
    <sheet name="Geheel" sheetId="1" r:id="rId1"/>
  </sheets>
  <definedNames>
    <definedName name="_xlnm._FilterDatabase" localSheetId="0" hidden="1">Geheel!$A$11:$AB$33</definedName>
    <definedName name="_xlnm.Print_Area" localSheetId="0">Geheel!$A$10:$AB$28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12" i="1"/>
</calcChain>
</file>

<file path=xl/sharedStrings.xml><?xml version="1.0" encoding="utf-8"?>
<sst xmlns="http://schemas.openxmlformats.org/spreadsheetml/2006/main" count="291" uniqueCount="83">
  <si>
    <t>Opgesteld door:</t>
  </si>
  <si>
    <t>bedrijf</t>
  </si>
  <si>
    <t>persoon</t>
  </si>
  <si>
    <t>droog</t>
  </si>
  <si>
    <t>schoon</t>
  </si>
  <si>
    <t>effen</t>
  </si>
  <si>
    <t>Datum:</t>
  </si>
  <si>
    <t>dd-mm-jjjj</t>
  </si>
  <si>
    <t>overwegend droog</t>
  </si>
  <si>
    <t>overwegend schoon</t>
  </si>
  <si>
    <t>overwegend effen</t>
  </si>
  <si>
    <t>goed</t>
  </si>
  <si>
    <t>Versie</t>
  </si>
  <si>
    <t>x.x</t>
  </si>
  <si>
    <t>vochtig</t>
  </si>
  <si>
    <t>matig vervuild</t>
  </si>
  <si>
    <t>beetje golvend</t>
  </si>
  <si>
    <t>matig</t>
  </si>
  <si>
    <t>nat</t>
  </si>
  <si>
    <t>vervuild</t>
  </si>
  <si>
    <t>golvend</t>
  </si>
  <si>
    <t>slecht</t>
  </si>
  <si>
    <t>zeer nat</t>
  </si>
  <si>
    <t xml:space="preserve">sterk vervuild </t>
  </si>
  <si>
    <t>sterk golvend</t>
  </si>
  <si>
    <t>geen tussenlaag</t>
  </si>
  <si>
    <t>WERKORDER</t>
  </si>
  <si>
    <t>OPERATIE</t>
  </si>
  <si>
    <t>SPOORTAKNAAM</t>
  </si>
  <si>
    <t>GEOCODE</t>
  </si>
  <si>
    <t>SPOORNAAM</t>
  </si>
  <si>
    <t>KILOMETRERING</t>
  </si>
  <si>
    <t>LENGTE</t>
  </si>
  <si>
    <t>BALLASTLAAG</t>
  </si>
  <si>
    <t xml:space="preserve">      ONDERKANT  BALLASTBED</t>
  </si>
  <si>
    <t>TUSSENLAAG</t>
  </si>
  <si>
    <t>ONDERGROND</t>
  </si>
  <si>
    <t>SPOOR DRAINAGE</t>
  </si>
  <si>
    <t>SANERINGSADVIES</t>
  </si>
  <si>
    <t>SANERINGSBESLUIT</t>
  </si>
  <si>
    <t>OPMERKINGEN</t>
  </si>
  <si>
    <t>startpunt</t>
  </si>
  <si>
    <t>eindpunt</t>
  </si>
  <si>
    <t>m1</t>
  </si>
  <si>
    <t>diepte
onderkant ballastbed (m)
vanaf bovenkant dwl</t>
  </si>
  <si>
    <t>vochtigheid</t>
  </si>
  <si>
    <t>vervuiling</t>
  </si>
  <si>
    <t>effenheid</t>
  </si>
  <si>
    <t>diepte 
onderkant tussenlaag (m)
vanaf bovenkant dwl</t>
  </si>
  <si>
    <t>effenheid
onderkant</t>
  </si>
  <si>
    <t>grondsoort(en)</t>
  </si>
  <si>
    <t>ingenieursbureau</t>
  </si>
  <si>
    <t>in te vullen door vakdeskundige</t>
  </si>
  <si>
    <t>4037234</t>
  </si>
  <si>
    <t>079_183AR_3.0</t>
  </si>
  <si>
    <t>PC</t>
  </si>
  <si>
    <t>0,40 - 0,55</t>
  </si>
  <si>
    <t>licht golvend</t>
  </si>
  <si>
    <t>0,60 - 0,75</t>
  </si>
  <si>
    <t>vochtig-nat</t>
  </si>
  <si>
    <t>zand / klei</t>
  </si>
  <si>
    <t>0,45 - 0,55</t>
  </si>
  <si>
    <t>beetje vochtig</t>
  </si>
  <si>
    <t>zand</t>
  </si>
  <si>
    <t>0,50 - 0,70</t>
  </si>
  <si>
    <t>0,70 - 0,80</t>
  </si>
  <si>
    <t>klei</t>
  </si>
  <si>
    <t>0,35 - 0,55</t>
  </si>
  <si>
    <t>0,55 - 0,75</t>
  </si>
  <si>
    <t>0,35 - 0,40</t>
  </si>
  <si>
    <t>0,40 - 0,50</t>
  </si>
  <si>
    <t>ca. 0,40</t>
  </si>
  <si>
    <t>ca. 0,60</t>
  </si>
  <si>
    <t>0,30 - 0,40</t>
  </si>
  <si>
    <t>0,40 - 0,60</t>
  </si>
  <si>
    <t>079_185BL_2.9</t>
  </si>
  <si>
    <t>PO</t>
  </si>
  <si>
    <t>1C</t>
  </si>
  <si>
    <t>ca. 0,50</t>
  </si>
  <si>
    <t>0,45 - 0,50</t>
  </si>
  <si>
    <t xml:space="preserve">Annex 2 - Bijlage 2 </t>
  </si>
  <si>
    <t>Format rapportage analyse ballast</t>
  </si>
  <si>
    <t>V1.0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</si>
</sst>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#,##0.000"/>
    <numFmt numFmtId="166" formatCode="000"/>
    <numFmt numFmtId="167" formatCode="0000"/>
  </numFmts>
  <fonts count="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i/>
      <sz val="8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CC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8" fillId="0" borderId="0"/>
    <xf numFmtId="0" fontId="3" fillId="0" borderId="0"/>
    <xf numFmtId="0" fontId="7" fillId="9" borderId="3" applyNumberFormat="0" applyFont="0" applyAlignment="0" applyProtection="0"/>
  </cellStyleXfs>
  <cellXfs count="8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3" applyNumberFormat="1" applyFont="1" applyBorder="1" applyAlignment="1">
      <alignment horizontal="center" vertical="center"/>
    </xf>
    <xf numFmtId="165" fontId="1" fillId="3" borderId="1" xfId="3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3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10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49" fontId="1" fillId="3" borderId="11" xfId="0" applyNumberFormat="1" applyFont="1" applyFill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3" fontId="1" fillId="0" borderId="14" xfId="3" applyNumberFormat="1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top"/>
    </xf>
    <xf numFmtId="0" fontId="1" fillId="4" borderId="14" xfId="0" applyFont="1" applyFill="1" applyBorder="1" applyAlignment="1">
      <alignment horizontal="center" vertical="top"/>
    </xf>
    <xf numFmtId="49" fontId="2" fillId="2" borderId="14" xfId="0" applyNumberFormat="1" applyFont="1" applyFill="1" applyBorder="1" applyAlignment="1">
      <alignment horizontal="center" vertical="top"/>
    </xf>
    <xf numFmtId="49" fontId="1" fillId="2" borderId="14" xfId="0" applyNumberFormat="1" applyFont="1" applyFill="1" applyBorder="1" applyAlignment="1">
      <alignment horizontal="center" vertical="top"/>
    </xf>
    <xf numFmtId="165" fontId="1" fillId="2" borderId="14" xfId="0" applyNumberFormat="1" applyFont="1" applyFill="1" applyBorder="1" applyAlignment="1">
      <alignment horizontal="center" vertical="top"/>
    </xf>
    <xf numFmtId="1" fontId="1" fillId="2" borderId="14" xfId="0" applyNumberFormat="1" applyFont="1" applyFill="1" applyBorder="1" applyAlignment="1">
      <alignment horizontal="center" vertical="top"/>
    </xf>
    <xf numFmtId="0" fontId="4" fillId="3" borderId="14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4" fillId="8" borderId="16" xfId="0" applyFont="1" applyFill="1" applyBorder="1" applyAlignment="1">
      <alignment horizontal="center" vertical="top"/>
    </xf>
    <xf numFmtId="166" fontId="1" fillId="0" borderId="4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7" fontId="1" fillId="0" borderId="4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3" borderId="1" xfId="0" applyNumberFormat="1" applyFont="1" applyFill="1" applyBorder="1" applyAlignment="1">
      <alignment horizontal="center" vertical="center"/>
    </xf>
    <xf numFmtId="167" fontId="1" fillId="0" borderId="14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right" vertical="center"/>
    </xf>
  </cellXfs>
  <cellStyles count="5">
    <cellStyle name="Euro" xfId="1" xr:uid="{00000000-0005-0000-0000-000000000000}"/>
    <cellStyle name="Notitie" xfId="4" builtinId="10" hidden="1"/>
    <cellStyle name="Standaard" xfId="0" builtinId="0"/>
    <cellStyle name="Standard_Geheel" xfId="2" xr:uid="{00000000-0005-0000-0000-000003000000}"/>
    <cellStyle name="Standard_Tabelle1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AC33"/>
  <sheetViews>
    <sheetView tabSelected="1" zoomScale="115" zoomScaleNormal="115" zoomScaleSheetLayoutView="100" workbookViewId="0">
      <pane ySplit="11" topLeftCell="A12" activePane="bottomLeft" state="frozen"/>
      <selection pane="bottomLeft" activeCell="F6" sqref="F6"/>
    </sheetView>
  </sheetViews>
  <sheetFormatPr defaultColWidth="11.42578125" defaultRowHeight="11.25" x14ac:dyDescent="0.2"/>
  <cols>
    <col min="1" max="1" width="11.5703125" style="2" bestFit="1" customWidth="1"/>
    <col min="2" max="2" width="12.42578125" style="2" bestFit="1" customWidth="1"/>
    <col min="3" max="3" width="25.28515625" style="2" bestFit="1" customWidth="1"/>
    <col min="4" max="4" width="7.85546875" style="16" bestFit="1" customWidth="1"/>
    <col min="5" max="5" width="12.5703125" style="16" bestFit="1" customWidth="1"/>
    <col min="6" max="6" width="9.7109375" style="6" bestFit="1" customWidth="1"/>
    <col min="7" max="7" width="8.7109375" style="6" bestFit="1" customWidth="1"/>
    <col min="8" max="8" width="9.28515625" style="17" bestFit="1" customWidth="1"/>
    <col min="9" max="9" width="0.7109375" style="2" customWidth="1"/>
    <col min="10" max="10" width="19.42578125" style="2" customWidth="1"/>
    <col min="11" max="11" width="14.28515625" style="2" bestFit="1" customWidth="1"/>
    <col min="12" max="12" width="15.42578125" style="2" bestFit="1" customWidth="1"/>
    <col min="13" max="13" width="0.7109375" style="2" customWidth="1"/>
    <col min="14" max="14" width="14" style="2" bestFit="1" customWidth="1"/>
    <col min="15" max="15" width="14.28515625" style="2" bestFit="1" customWidth="1"/>
    <col min="16" max="16" width="0.7109375" style="2" customWidth="1"/>
    <col min="17" max="17" width="19.7109375" style="2" customWidth="1"/>
    <col min="18" max="18" width="14" style="2" bestFit="1" customWidth="1"/>
    <col min="19" max="19" width="14.28515625" style="2" bestFit="1" customWidth="1"/>
    <col min="20" max="20" width="0.85546875" style="2" customWidth="1"/>
    <col min="21" max="22" width="14.5703125" style="2" customWidth="1"/>
    <col min="23" max="23" width="1" style="2" customWidth="1"/>
    <col min="24" max="24" width="14.42578125" style="2" bestFit="1" customWidth="1"/>
    <col min="25" max="25" width="0.85546875" style="2" customWidth="1"/>
    <col min="26" max="26" width="17.28515625" style="2" bestFit="1" customWidth="1"/>
    <col min="27" max="27" width="17.28515625" style="2" customWidth="1"/>
    <col min="28" max="28" width="17.28515625" style="2" bestFit="1" customWidth="1"/>
    <col min="29" max="29" width="0.85546875" style="2" customWidth="1"/>
    <col min="30" max="16384" width="11.42578125" style="2"/>
  </cols>
  <sheetData>
    <row r="1" spans="1:29" x14ac:dyDescent="0.2">
      <c r="D1" s="88" t="s">
        <v>80</v>
      </c>
      <c r="E1" s="87" t="s">
        <v>81</v>
      </c>
      <c r="H1" s="16" t="s">
        <v>82</v>
      </c>
    </row>
    <row r="2" spans="1:29" x14ac:dyDescent="0.2">
      <c r="A2" s="1" t="s">
        <v>0</v>
      </c>
      <c r="B2" s="26" t="s">
        <v>1</v>
      </c>
    </row>
    <row r="3" spans="1:29" x14ac:dyDescent="0.2">
      <c r="A3" s="1"/>
      <c r="B3" s="26" t="s">
        <v>2</v>
      </c>
      <c r="J3" s="18"/>
      <c r="K3" s="10" t="s">
        <v>3</v>
      </c>
      <c r="L3" s="10" t="s">
        <v>4</v>
      </c>
      <c r="N3" s="10" t="s">
        <v>5</v>
      </c>
      <c r="O3" s="10" t="s">
        <v>3</v>
      </c>
      <c r="Q3" s="18"/>
      <c r="R3" s="10" t="s">
        <v>5</v>
      </c>
      <c r="S3" s="10" t="s">
        <v>3</v>
      </c>
      <c r="V3" s="10" t="s">
        <v>3</v>
      </c>
    </row>
    <row r="4" spans="1:29" x14ac:dyDescent="0.2">
      <c r="A4" s="27" t="s">
        <v>6</v>
      </c>
      <c r="B4" s="26" t="s">
        <v>7</v>
      </c>
      <c r="J4" s="18"/>
      <c r="K4" s="10" t="s">
        <v>8</v>
      </c>
      <c r="L4" s="10" t="s">
        <v>9</v>
      </c>
      <c r="N4" s="10" t="s">
        <v>10</v>
      </c>
      <c r="O4" s="10" t="s">
        <v>8</v>
      </c>
      <c r="Q4" s="18"/>
      <c r="R4" s="10" t="s">
        <v>10</v>
      </c>
      <c r="S4" s="10" t="s">
        <v>8</v>
      </c>
      <c r="V4" s="10" t="s">
        <v>8</v>
      </c>
      <c r="X4" s="10" t="s">
        <v>11</v>
      </c>
    </row>
    <row r="5" spans="1:29" x14ac:dyDescent="0.2">
      <c r="A5" s="27" t="s">
        <v>12</v>
      </c>
      <c r="B5" s="26" t="s">
        <v>13</v>
      </c>
      <c r="K5" s="9" t="s">
        <v>14</v>
      </c>
      <c r="L5" s="9" t="s">
        <v>15</v>
      </c>
      <c r="N5" s="9" t="s">
        <v>16</v>
      </c>
      <c r="O5" s="9" t="s">
        <v>14</v>
      </c>
      <c r="R5" s="9" t="s">
        <v>16</v>
      </c>
      <c r="S5" s="9" t="s">
        <v>14</v>
      </c>
      <c r="V5" s="9" t="s">
        <v>14</v>
      </c>
      <c r="X5" s="9" t="s">
        <v>17</v>
      </c>
    </row>
    <row r="6" spans="1:29" x14ac:dyDescent="0.2">
      <c r="K6" s="11" t="s">
        <v>18</v>
      </c>
      <c r="L6" s="11" t="s">
        <v>19</v>
      </c>
      <c r="N6" s="11" t="s">
        <v>20</v>
      </c>
      <c r="O6" s="11" t="s">
        <v>18</v>
      </c>
      <c r="R6" s="11" t="s">
        <v>20</v>
      </c>
      <c r="S6" s="29" t="s">
        <v>18</v>
      </c>
      <c r="V6" s="11" t="s">
        <v>18</v>
      </c>
      <c r="X6" s="11" t="s">
        <v>21</v>
      </c>
    </row>
    <row r="7" spans="1:29" x14ac:dyDescent="0.2">
      <c r="K7" s="11" t="s">
        <v>22</v>
      </c>
      <c r="L7" s="11" t="s">
        <v>23</v>
      </c>
      <c r="N7" s="11" t="s">
        <v>24</v>
      </c>
      <c r="O7" s="11" t="s">
        <v>22</v>
      </c>
      <c r="R7" s="11" t="s">
        <v>24</v>
      </c>
      <c r="S7" s="29" t="s">
        <v>22</v>
      </c>
      <c r="V7" s="11" t="s">
        <v>22</v>
      </c>
    </row>
    <row r="8" spans="1:29" x14ac:dyDescent="0.2">
      <c r="R8" s="28" t="s">
        <v>25</v>
      </c>
    </row>
    <row r="9" spans="1:29" ht="12" thickBot="1" x14ac:dyDescent="0.25"/>
    <row r="10" spans="1:29" s="1" customFormat="1" ht="22.5" customHeight="1" x14ac:dyDescent="0.2">
      <c r="A10" s="30" t="s">
        <v>26</v>
      </c>
      <c r="B10" s="31" t="s">
        <v>27</v>
      </c>
      <c r="C10" s="31" t="s">
        <v>28</v>
      </c>
      <c r="D10" s="32" t="s">
        <v>29</v>
      </c>
      <c r="E10" s="32" t="s">
        <v>30</v>
      </c>
      <c r="F10" s="82" t="s">
        <v>31</v>
      </c>
      <c r="G10" s="83"/>
      <c r="H10" s="33" t="s">
        <v>32</v>
      </c>
      <c r="I10" s="34"/>
      <c r="J10" s="84" t="s">
        <v>33</v>
      </c>
      <c r="K10" s="85"/>
      <c r="L10" s="86"/>
      <c r="M10" s="34"/>
      <c r="N10" s="81" t="s">
        <v>34</v>
      </c>
      <c r="O10" s="81"/>
      <c r="P10" s="34"/>
      <c r="Q10" s="84" t="s">
        <v>35</v>
      </c>
      <c r="R10" s="85"/>
      <c r="S10" s="86"/>
      <c r="T10" s="34"/>
      <c r="U10" s="84" t="s">
        <v>36</v>
      </c>
      <c r="V10" s="86"/>
      <c r="W10" s="34"/>
      <c r="X10" s="36" t="s">
        <v>37</v>
      </c>
      <c r="Y10" s="34"/>
      <c r="Z10" s="35" t="s">
        <v>38</v>
      </c>
      <c r="AA10" s="35" t="s">
        <v>39</v>
      </c>
      <c r="AB10" s="35" t="s">
        <v>40</v>
      </c>
      <c r="AC10" s="37"/>
    </row>
    <row r="11" spans="1:29" s="25" customFormat="1" ht="34.5" thickBot="1" x14ac:dyDescent="0.25">
      <c r="A11" s="61"/>
      <c r="B11" s="62"/>
      <c r="C11" s="62"/>
      <c r="D11" s="63"/>
      <c r="E11" s="64"/>
      <c r="F11" s="65" t="s">
        <v>41</v>
      </c>
      <c r="G11" s="65" t="s">
        <v>42</v>
      </c>
      <c r="H11" s="66" t="s">
        <v>43</v>
      </c>
      <c r="I11" s="67"/>
      <c r="J11" s="68" t="s">
        <v>44</v>
      </c>
      <c r="K11" s="69" t="s">
        <v>45</v>
      </c>
      <c r="L11" s="69" t="s">
        <v>46</v>
      </c>
      <c r="M11" s="67"/>
      <c r="N11" s="69" t="s">
        <v>47</v>
      </c>
      <c r="O11" s="69" t="s">
        <v>45</v>
      </c>
      <c r="P11" s="67"/>
      <c r="Q11" s="68" t="s">
        <v>48</v>
      </c>
      <c r="R11" s="70" t="s">
        <v>49</v>
      </c>
      <c r="S11" s="69" t="s">
        <v>45</v>
      </c>
      <c r="T11" s="67"/>
      <c r="U11" s="69" t="s">
        <v>50</v>
      </c>
      <c r="V11" s="69" t="s">
        <v>45</v>
      </c>
      <c r="W11" s="67"/>
      <c r="X11" s="69"/>
      <c r="Y11" s="67"/>
      <c r="Z11" s="69" t="s">
        <v>51</v>
      </c>
      <c r="AA11" s="71" t="s">
        <v>52</v>
      </c>
      <c r="AB11" s="69"/>
      <c r="AC11" s="72"/>
    </row>
    <row r="12" spans="1:29" x14ac:dyDescent="0.2">
      <c r="A12" s="51" t="s">
        <v>53</v>
      </c>
      <c r="B12" s="77">
        <v>10</v>
      </c>
      <c r="C12" s="52" t="s">
        <v>54</v>
      </c>
      <c r="D12" s="73">
        <v>79</v>
      </c>
      <c r="E12" s="52" t="s">
        <v>55</v>
      </c>
      <c r="F12" s="53">
        <v>177560</v>
      </c>
      <c r="G12" s="53">
        <v>177810</v>
      </c>
      <c r="H12" s="53">
        <f t="shared" ref="H12:H24" si="0">G12-F12</f>
        <v>250</v>
      </c>
      <c r="I12" s="54"/>
      <c r="J12" s="55" t="s">
        <v>56</v>
      </c>
      <c r="K12" s="56" t="s">
        <v>14</v>
      </c>
      <c r="L12" s="56" t="s">
        <v>15</v>
      </c>
      <c r="M12" s="54"/>
      <c r="N12" s="56" t="s">
        <v>57</v>
      </c>
      <c r="O12" s="56" t="s">
        <v>14</v>
      </c>
      <c r="P12" s="54"/>
      <c r="Q12" s="55" t="s">
        <v>58</v>
      </c>
      <c r="R12" s="56" t="s">
        <v>57</v>
      </c>
      <c r="S12" s="57" t="s">
        <v>59</v>
      </c>
      <c r="T12" s="58"/>
      <c r="U12" s="59" t="s">
        <v>60</v>
      </c>
      <c r="V12" s="56" t="s">
        <v>14</v>
      </c>
      <c r="W12" s="54"/>
      <c r="X12" s="57" t="s">
        <v>21</v>
      </c>
      <c r="Y12" s="54"/>
      <c r="Z12" s="59">
        <v>1</v>
      </c>
      <c r="AA12" s="59"/>
      <c r="AB12" s="59"/>
      <c r="AC12" s="60"/>
    </row>
    <row r="13" spans="1:29" ht="13.5" customHeight="1" x14ac:dyDescent="0.2">
      <c r="A13" s="38">
        <v>4037234</v>
      </c>
      <c r="B13" s="78">
        <v>20</v>
      </c>
      <c r="C13" s="12" t="s">
        <v>54</v>
      </c>
      <c r="D13" s="74">
        <v>79</v>
      </c>
      <c r="E13" s="12" t="s">
        <v>55</v>
      </c>
      <c r="F13" s="19">
        <v>177810</v>
      </c>
      <c r="G13" s="19">
        <v>178150</v>
      </c>
      <c r="H13" s="19">
        <f t="shared" si="0"/>
        <v>340</v>
      </c>
      <c r="I13" s="3"/>
      <c r="J13" s="22" t="s">
        <v>61</v>
      </c>
      <c r="K13" s="9" t="s">
        <v>14</v>
      </c>
      <c r="L13" s="11" t="s">
        <v>19</v>
      </c>
      <c r="M13" s="3"/>
      <c r="N13" s="9" t="s">
        <v>57</v>
      </c>
      <c r="O13" s="9" t="s">
        <v>62</v>
      </c>
      <c r="P13" s="3"/>
      <c r="Q13" s="21" t="s">
        <v>58</v>
      </c>
      <c r="R13" s="9" t="s">
        <v>16</v>
      </c>
      <c r="S13" s="9" t="s">
        <v>14</v>
      </c>
      <c r="T13" s="5"/>
      <c r="U13" s="4" t="s">
        <v>63</v>
      </c>
      <c r="V13" s="11" t="s">
        <v>59</v>
      </c>
      <c r="W13" s="3"/>
      <c r="X13" s="9" t="s">
        <v>17</v>
      </c>
      <c r="Y13" s="3"/>
      <c r="Z13" s="4">
        <v>1</v>
      </c>
      <c r="AA13" s="4"/>
      <c r="AB13" s="4"/>
      <c r="AC13" s="39"/>
    </row>
    <row r="14" spans="1:29" ht="13.5" customHeight="1" x14ac:dyDescent="0.2">
      <c r="A14" s="38">
        <v>4037234</v>
      </c>
      <c r="B14" s="78">
        <v>30</v>
      </c>
      <c r="C14" s="12" t="s">
        <v>54</v>
      </c>
      <c r="D14" s="74">
        <v>79</v>
      </c>
      <c r="E14" s="12" t="s">
        <v>55</v>
      </c>
      <c r="F14" s="19">
        <v>178150</v>
      </c>
      <c r="G14" s="20">
        <v>178390</v>
      </c>
      <c r="H14" s="19">
        <f t="shared" si="0"/>
        <v>240</v>
      </c>
      <c r="I14" s="3"/>
      <c r="J14" s="22" t="s">
        <v>64</v>
      </c>
      <c r="K14" s="11" t="s">
        <v>18</v>
      </c>
      <c r="L14" s="11" t="s">
        <v>19</v>
      </c>
      <c r="M14" s="3"/>
      <c r="N14" s="11" t="s">
        <v>24</v>
      </c>
      <c r="O14" s="11" t="s">
        <v>18</v>
      </c>
      <c r="P14" s="3"/>
      <c r="Q14" s="21" t="s">
        <v>65</v>
      </c>
      <c r="R14" s="11" t="s">
        <v>24</v>
      </c>
      <c r="S14" s="11" t="s">
        <v>59</v>
      </c>
      <c r="T14" s="5"/>
      <c r="U14" s="4" t="s">
        <v>66</v>
      </c>
      <c r="V14" s="11" t="s">
        <v>59</v>
      </c>
      <c r="W14" s="3"/>
      <c r="X14" s="11" t="s">
        <v>21</v>
      </c>
      <c r="Y14" s="3"/>
      <c r="Z14" s="4">
        <v>1</v>
      </c>
      <c r="AA14" s="4"/>
      <c r="AB14" s="4"/>
      <c r="AC14" s="39"/>
    </row>
    <row r="15" spans="1:29" ht="13.5" customHeight="1" x14ac:dyDescent="0.2">
      <c r="A15" s="38">
        <v>4037234</v>
      </c>
      <c r="B15" s="78">
        <v>40</v>
      </c>
      <c r="C15" s="12" t="s">
        <v>54</v>
      </c>
      <c r="D15" s="74">
        <v>79</v>
      </c>
      <c r="E15" s="12" t="s">
        <v>55</v>
      </c>
      <c r="F15" s="20">
        <v>178390</v>
      </c>
      <c r="G15" s="19">
        <v>178670</v>
      </c>
      <c r="H15" s="19">
        <f t="shared" si="0"/>
        <v>280</v>
      </c>
      <c r="I15" s="3"/>
      <c r="J15" s="22" t="s">
        <v>67</v>
      </c>
      <c r="K15" s="9" t="s">
        <v>14</v>
      </c>
      <c r="L15" s="11" t="s">
        <v>19</v>
      </c>
      <c r="M15" s="3"/>
      <c r="N15" s="11" t="s">
        <v>24</v>
      </c>
      <c r="O15" s="11" t="s">
        <v>18</v>
      </c>
      <c r="P15" s="3"/>
      <c r="Q15" s="21" t="s">
        <v>68</v>
      </c>
      <c r="R15" s="11" t="s">
        <v>24</v>
      </c>
      <c r="S15" s="11" t="s">
        <v>59</v>
      </c>
      <c r="T15" s="5"/>
      <c r="U15" s="4" t="s">
        <v>66</v>
      </c>
      <c r="V15" s="11" t="s">
        <v>59</v>
      </c>
      <c r="W15" s="3"/>
      <c r="X15" s="11" t="s">
        <v>21</v>
      </c>
      <c r="Y15" s="3"/>
      <c r="Z15" s="4">
        <v>1</v>
      </c>
      <c r="AA15" s="4"/>
      <c r="AB15" s="4"/>
      <c r="AC15" s="39"/>
    </row>
    <row r="16" spans="1:29" ht="13.5" customHeight="1" x14ac:dyDescent="0.2">
      <c r="A16" s="38">
        <v>4037234</v>
      </c>
      <c r="B16" s="78">
        <v>50</v>
      </c>
      <c r="C16" s="12" t="s">
        <v>54</v>
      </c>
      <c r="D16" s="74">
        <v>79</v>
      </c>
      <c r="E16" s="12" t="s">
        <v>55</v>
      </c>
      <c r="F16" s="19">
        <v>178670</v>
      </c>
      <c r="G16" s="20">
        <v>178810</v>
      </c>
      <c r="H16" s="19">
        <f t="shared" si="0"/>
        <v>140</v>
      </c>
      <c r="I16" s="3"/>
      <c r="J16" s="22" t="s">
        <v>69</v>
      </c>
      <c r="K16" s="9" t="s">
        <v>14</v>
      </c>
      <c r="L16" s="9" t="s">
        <v>15</v>
      </c>
      <c r="M16" s="3"/>
      <c r="N16" s="9" t="s">
        <v>16</v>
      </c>
      <c r="O16" s="9" t="s">
        <v>14</v>
      </c>
      <c r="P16" s="3"/>
      <c r="Q16" s="21" t="s">
        <v>68</v>
      </c>
      <c r="R16" s="9" t="s">
        <v>57</v>
      </c>
      <c r="S16" s="9" t="s">
        <v>14</v>
      </c>
      <c r="T16" s="5"/>
      <c r="U16" s="4" t="s">
        <v>60</v>
      </c>
      <c r="V16" s="9" t="s">
        <v>14</v>
      </c>
      <c r="W16" s="3"/>
      <c r="X16" s="9" t="s">
        <v>17</v>
      </c>
      <c r="Y16" s="3"/>
      <c r="Z16" s="4">
        <v>1</v>
      </c>
      <c r="AA16" s="4"/>
      <c r="AB16" s="4"/>
      <c r="AC16" s="39"/>
    </row>
    <row r="17" spans="1:29" ht="13.5" customHeight="1" x14ac:dyDescent="0.2">
      <c r="A17" s="38">
        <v>4037234</v>
      </c>
      <c r="B17" s="78">
        <v>60</v>
      </c>
      <c r="C17" s="12" t="s">
        <v>54</v>
      </c>
      <c r="D17" s="74">
        <v>79</v>
      </c>
      <c r="E17" s="12" t="s">
        <v>55</v>
      </c>
      <c r="F17" s="20">
        <v>178810</v>
      </c>
      <c r="G17" s="20">
        <v>179010</v>
      </c>
      <c r="H17" s="19">
        <f t="shared" si="0"/>
        <v>200</v>
      </c>
      <c r="I17" s="3"/>
      <c r="J17" s="22" t="s">
        <v>70</v>
      </c>
      <c r="K17" s="9" t="s">
        <v>14</v>
      </c>
      <c r="L17" s="11" t="s">
        <v>19</v>
      </c>
      <c r="M17" s="3"/>
      <c r="N17" s="9" t="s">
        <v>16</v>
      </c>
      <c r="O17" s="9" t="s">
        <v>62</v>
      </c>
      <c r="P17" s="3"/>
      <c r="Q17" s="21" t="s">
        <v>58</v>
      </c>
      <c r="R17" s="11" t="s">
        <v>20</v>
      </c>
      <c r="S17" s="9" t="s">
        <v>14</v>
      </c>
      <c r="T17" s="5"/>
      <c r="U17" s="4" t="s">
        <v>63</v>
      </c>
      <c r="V17" s="9" t="s">
        <v>14</v>
      </c>
      <c r="W17" s="3"/>
      <c r="X17" s="9" t="s">
        <v>17</v>
      </c>
      <c r="Y17" s="3"/>
      <c r="Z17" s="4">
        <v>1</v>
      </c>
      <c r="AA17" s="4"/>
      <c r="AB17" s="4"/>
      <c r="AC17" s="39"/>
    </row>
    <row r="18" spans="1:29" ht="13.5" customHeight="1" x14ac:dyDescent="0.2">
      <c r="A18" s="38">
        <v>4037234</v>
      </c>
      <c r="B18" s="78">
        <v>70</v>
      </c>
      <c r="C18" s="12" t="s">
        <v>54</v>
      </c>
      <c r="D18" s="74">
        <v>79</v>
      </c>
      <c r="E18" s="12" t="s">
        <v>55</v>
      </c>
      <c r="F18" s="20">
        <v>179010</v>
      </c>
      <c r="G18" s="19">
        <v>179170</v>
      </c>
      <c r="H18" s="19">
        <f t="shared" si="0"/>
        <v>160</v>
      </c>
      <c r="I18" s="3"/>
      <c r="J18" s="22" t="s">
        <v>70</v>
      </c>
      <c r="K18" s="9" t="s">
        <v>14</v>
      </c>
      <c r="L18" s="11" t="s">
        <v>19</v>
      </c>
      <c r="M18" s="3"/>
      <c r="N18" s="9" t="s">
        <v>57</v>
      </c>
      <c r="O18" s="11" t="s">
        <v>18</v>
      </c>
      <c r="P18" s="3"/>
      <c r="Q18" s="21" t="s">
        <v>58</v>
      </c>
      <c r="R18" s="9" t="s">
        <v>57</v>
      </c>
      <c r="S18" s="11" t="s">
        <v>59</v>
      </c>
      <c r="T18" s="5"/>
      <c r="U18" s="4" t="s">
        <v>66</v>
      </c>
      <c r="V18" s="9" t="s">
        <v>14</v>
      </c>
      <c r="W18" s="3"/>
      <c r="X18" s="11" t="s">
        <v>21</v>
      </c>
      <c r="Y18" s="3"/>
      <c r="Z18" s="4">
        <v>1</v>
      </c>
      <c r="AA18" s="4"/>
      <c r="AB18" s="4"/>
      <c r="AC18" s="39"/>
    </row>
    <row r="19" spans="1:29" ht="13.5" customHeight="1" x14ac:dyDescent="0.2">
      <c r="A19" s="38">
        <v>4037234</v>
      </c>
      <c r="B19" s="78">
        <v>80</v>
      </c>
      <c r="C19" s="12" t="s">
        <v>54</v>
      </c>
      <c r="D19" s="74">
        <v>79</v>
      </c>
      <c r="E19" s="12" t="s">
        <v>55</v>
      </c>
      <c r="F19" s="19">
        <v>179170</v>
      </c>
      <c r="G19" s="20">
        <v>179250</v>
      </c>
      <c r="H19" s="19">
        <f t="shared" si="0"/>
        <v>80</v>
      </c>
      <c r="I19" s="3"/>
      <c r="J19" s="22" t="s">
        <v>71</v>
      </c>
      <c r="K19" s="9" t="s">
        <v>62</v>
      </c>
      <c r="L19" s="9" t="s">
        <v>15</v>
      </c>
      <c r="M19" s="3"/>
      <c r="N19" s="10" t="s">
        <v>10</v>
      </c>
      <c r="O19" s="9" t="s">
        <v>62</v>
      </c>
      <c r="P19" s="3"/>
      <c r="Q19" s="21" t="s">
        <v>72</v>
      </c>
      <c r="R19" s="10" t="s">
        <v>10</v>
      </c>
      <c r="S19" s="9" t="s">
        <v>62</v>
      </c>
      <c r="T19" s="5"/>
      <c r="U19" s="4" t="s">
        <v>63</v>
      </c>
      <c r="V19" s="11" t="s">
        <v>59</v>
      </c>
      <c r="W19" s="3"/>
      <c r="X19" s="9" t="s">
        <v>17</v>
      </c>
      <c r="Y19" s="3"/>
      <c r="Z19" s="4">
        <v>1</v>
      </c>
      <c r="AA19" s="4"/>
      <c r="AB19" s="4"/>
      <c r="AC19" s="39"/>
    </row>
    <row r="20" spans="1:29" ht="13.5" customHeight="1" x14ac:dyDescent="0.2">
      <c r="A20" s="38">
        <v>4037234</v>
      </c>
      <c r="B20" s="78">
        <v>90</v>
      </c>
      <c r="C20" s="12" t="s">
        <v>54</v>
      </c>
      <c r="D20" s="74">
        <v>79</v>
      </c>
      <c r="E20" s="12" t="s">
        <v>55</v>
      </c>
      <c r="F20" s="20">
        <v>179250</v>
      </c>
      <c r="G20" s="19">
        <v>179320</v>
      </c>
      <c r="H20" s="19">
        <f t="shared" si="0"/>
        <v>70</v>
      </c>
      <c r="I20" s="3"/>
      <c r="J20" s="22" t="s">
        <v>69</v>
      </c>
      <c r="K20" s="11" t="s">
        <v>18</v>
      </c>
      <c r="L20" s="9" t="s">
        <v>15</v>
      </c>
      <c r="M20" s="3"/>
      <c r="N20" s="10" t="s">
        <v>10</v>
      </c>
      <c r="O20" s="11" t="s">
        <v>18</v>
      </c>
      <c r="P20" s="3"/>
      <c r="Q20" s="21" t="s">
        <v>68</v>
      </c>
      <c r="R20" s="9" t="s">
        <v>57</v>
      </c>
      <c r="S20" s="9" t="s">
        <v>14</v>
      </c>
      <c r="T20" s="5"/>
      <c r="U20" s="4" t="s">
        <v>60</v>
      </c>
      <c r="V20" s="11" t="s">
        <v>59</v>
      </c>
      <c r="W20" s="3"/>
      <c r="X20" s="11" t="s">
        <v>21</v>
      </c>
      <c r="Y20" s="3"/>
      <c r="Z20" s="4">
        <v>1</v>
      </c>
      <c r="AA20" s="4"/>
      <c r="AB20" s="4"/>
      <c r="AC20" s="39"/>
    </row>
    <row r="21" spans="1:29" ht="13.5" customHeight="1" x14ac:dyDescent="0.2">
      <c r="A21" s="38">
        <v>4037234</v>
      </c>
      <c r="B21" s="78">
        <v>100</v>
      </c>
      <c r="C21" s="12" t="s">
        <v>54</v>
      </c>
      <c r="D21" s="74">
        <v>79</v>
      </c>
      <c r="E21" s="12" t="s">
        <v>55</v>
      </c>
      <c r="F21" s="19">
        <v>179320</v>
      </c>
      <c r="G21" s="20">
        <v>179440</v>
      </c>
      <c r="H21" s="19">
        <f t="shared" si="0"/>
        <v>120</v>
      </c>
      <c r="I21" s="3"/>
      <c r="J21" s="23" t="s">
        <v>71</v>
      </c>
      <c r="K21" s="9" t="s">
        <v>14</v>
      </c>
      <c r="L21" s="9" t="s">
        <v>15</v>
      </c>
      <c r="M21" s="3"/>
      <c r="N21" s="10" t="s">
        <v>10</v>
      </c>
      <c r="O21" s="9" t="s">
        <v>62</v>
      </c>
      <c r="P21" s="3"/>
      <c r="Q21" s="21" t="s">
        <v>72</v>
      </c>
      <c r="R21" s="9" t="s">
        <v>16</v>
      </c>
      <c r="S21" s="9" t="s">
        <v>62</v>
      </c>
      <c r="T21" s="5"/>
      <c r="U21" s="4" t="s">
        <v>60</v>
      </c>
      <c r="V21" s="11" t="s">
        <v>59</v>
      </c>
      <c r="W21" s="3"/>
      <c r="X21" s="9" t="s">
        <v>17</v>
      </c>
      <c r="Y21" s="3"/>
      <c r="Z21" s="4">
        <v>1</v>
      </c>
      <c r="AA21" s="4"/>
      <c r="AB21" s="4"/>
      <c r="AC21" s="39"/>
    </row>
    <row r="22" spans="1:29" ht="13.5" customHeight="1" x14ac:dyDescent="0.2">
      <c r="A22" s="38">
        <v>4037234</v>
      </c>
      <c r="B22" s="78">
        <v>110</v>
      </c>
      <c r="C22" s="12" t="s">
        <v>54</v>
      </c>
      <c r="D22" s="74">
        <v>79</v>
      </c>
      <c r="E22" s="12" t="s">
        <v>55</v>
      </c>
      <c r="F22" s="20">
        <v>179440</v>
      </c>
      <c r="G22" s="20">
        <v>179540</v>
      </c>
      <c r="H22" s="19">
        <f t="shared" si="0"/>
        <v>100</v>
      </c>
      <c r="I22" s="3"/>
      <c r="J22" s="22" t="s">
        <v>71</v>
      </c>
      <c r="K22" s="11" t="s">
        <v>18</v>
      </c>
      <c r="L22" s="9" t="s">
        <v>15</v>
      </c>
      <c r="M22" s="3"/>
      <c r="N22" s="10" t="s">
        <v>10</v>
      </c>
      <c r="O22" s="11" t="s">
        <v>18</v>
      </c>
      <c r="P22" s="3"/>
      <c r="Q22" s="21" t="s">
        <v>72</v>
      </c>
      <c r="R22" s="11" t="s">
        <v>20</v>
      </c>
      <c r="S22" s="11" t="s">
        <v>59</v>
      </c>
      <c r="T22" s="5"/>
      <c r="U22" s="4" t="s">
        <v>60</v>
      </c>
      <c r="V22" s="11" t="s">
        <v>59</v>
      </c>
      <c r="W22" s="3"/>
      <c r="X22" s="11" t="s">
        <v>21</v>
      </c>
      <c r="Y22" s="3"/>
      <c r="Z22" s="4">
        <v>1</v>
      </c>
      <c r="AA22" s="4"/>
      <c r="AB22" s="4"/>
      <c r="AC22" s="39"/>
    </row>
    <row r="23" spans="1:29" ht="13.5" customHeight="1" x14ac:dyDescent="0.2">
      <c r="A23" s="38">
        <v>4037234</v>
      </c>
      <c r="B23" s="78">
        <v>120</v>
      </c>
      <c r="C23" s="12" t="s">
        <v>54</v>
      </c>
      <c r="D23" s="74">
        <v>79</v>
      </c>
      <c r="E23" s="12" t="s">
        <v>55</v>
      </c>
      <c r="F23" s="20">
        <v>179540</v>
      </c>
      <c r="G23" s="20">
        <v>179700</v>
      </c>
      <c r="H23" s="19">
        <f t="shared" si="0"/>
        <v>160</v>
      </c>
      <c r="I23" s="3"/>
      <c r="J23" s="22" t="s">
        <v>73</v>
      </c>
      <c r="K23" s="9" t="s">
        <v>14</v>
      </c>
      <c r="L23" s="10" t="s">
        <v>9</v>
      </c>
      <c r="M23" s="3"/>
      <c r="N23" s="9" t="s">
        <v>16</v>
      </c>
      <c r="O23" s="9" t="s">
        <v>62</v>
      </c>
      <c r="P23" s="3"/>
      <c r="Q23" s="21" t="s">
        <v>72</v>
      </c>
      <c r="R23" s="11" t="s">
        <v>20</v>
      </c>
      <c r="S23" s="9" t="s">
        <v>62</v>
      </c>
      <c r="T23" s="5"/>
      <c r="U23" s="4" t="s">
        <v>63</v>
      </c>
      <c r="V23" s="11" t="s">
        <v>59</v>
      </c>
      <c r="W23" s="3"/>
      <c r="X23" s="9" t="s">
        <v>17</v>
      </c>
      <c r="Y23" s="3"/>
      <c r="Z23" s="4">
        <v>1</v>
      </c>
      <c r="AA23" s="4"/>
      <c r="AB23" s="4"/>
      <c r="AC23" s="39"/>
    </row>
    <row r="24" spans="1:29" ht="13.5" customHeight="1" x14ac:dyDescent="0.2">
      <c r="A24" s="38">
        <v>4037234</v>
      </c>
      <c r="B24" s="78">
        <v>130</v>
      </c>
      <c r="C24" s="12" t="s">
        <v>54</v>
      </c>
      <c r="D24" s="74">
        <v>79</v>
      </c>
      <c r="E24" s="12" t="s">
        <v>55</v>
      </c>
      <c r="F24" s="20">
        <v>179700</v>
      </c>
      <c r="G24" s="20">
        <v>180000</v>
      </c>
      <c r="H24" s="19">
        <f t="shared" si="0"/>
        <v>300</v>
      </c>
      <c r="I24" s="3"/>
      <c r="J24" s="22" t="s">
        <v>74</v>
      </c>
      <c r="K24" s="9" t="s">
        <v>14</v>
      </c>
      <c r="L24" s="9" t="s">
        <v>15</v>
      </c>
      <c r="M24" s="3"/>
      <c r="N24" s="11" t="s">
        <v>20</v>
      </c>
      <c r="O24" s="11" t="s">
        <v>18</v>
      </c>
      <c r="P24" s="3"/>
      <c r="Q24" s="21" t="s">
        <v>72</v>
      </c>
      <c r="R24" s="9" t="s">
        <v>57</v>
      </c>
      <c r="S24" s="11" t="s">
        <v>59</v>
      </c>
      <c r="T24" s="5"/>
      <c r="U24" s="4" t="s">
        <v>63</v>
      </c>
      <c r="V24" s="11" t="s">
        <v>59</v>
      </c>
      <c r="W24" s="3"/>
      <c r="X24" s="11" t="s">
        <v>21</v>
      </c>
      <c r="Y24" s="3"/>
      <c r="Z24" s="4">
        <v>1</v>
      </c>
      <c r="AA24" s="4"/>
      <c r="AB24" s="4"/>
      <c r="AC24" s="39"/>
    </row>
    <row r="25" spans="1:29" x14ac:dyDescent="0.2">
      <c r="A25" s="40"/>
      <c r="B25" s="79"/>
      <c r="C25" s="7"/>
      <c r="D25" s="75"/>
      <c r="E25" s="7"/>
      <c r="F25" s="14"/>
      <c r="G25" s="14"/>
      <c r="H25" s="3"/>
      <c r="I25" s="3"/>
      <c r="J25" s="24"/>
      <c r="K25" s="24"/>
      <c r="L25" s="15"/>
      <c r="M25" s="3"/>
      <c r="N25" s="5"/>
      <c r="O25" s="5"/>
      <c r="P25" s="3"/>
      <c r="Q25" s="24"/>
      <c r="R25" s="5"/>
      <c r="S25" s="5"/>
      <c r="T25" s="5"/>
      <c r="U25" s="7"/>
      <c r="V25" s="5"/>
      <c r="W25" s="3"/>
      <c r="X25" s="5"/>
      <c r="Y25" s="3"/>
      <c r="Z25" s="7"/>
      <c r="AA25" s="7"/>
      <c r="AB25" s="7"/>
      <c r="AC25" s="39"/>
    </row>
    <row r="26" spans="1:29" ht="13.5" customHeight="1" x14ac:dyDescent="0.2">
      <c r="A26" s="38">
        <v>4037234</v>
      </c>
      <c r="B26" s="78">
        <v>140</v>
      </c>
      <c r="C26" s="12" t="s">
        <v>75</v>
      </c>
      <c r="D26" s="74">
        <v>79</v>
      </c>
      <c r="E26" s="12" t="s">
        <v>76</v>
      </c>
      <c r="F26" s="13">
        <v>180</v>
      </c>
      <c r="G26" s="13">
        <v>180.24</v>
      </c>
      <c r="H26" s="19">
        <v>240</v>
      </c>
      <c r="I26" s="3"/>
      <c r="J26" s="22" t="s">
        <v>61</v>
      </c>
      <c r="K26" s="11" t="s">
        <v>18</v>
      </c>
      <c r="L26" s="9" t="s">
        <v>15</v>
      </c>
      <c r="M26" s="3"/>
      <c r="N26" s="9" t="s">
        <v>16</v>
      </c>
      <c r="O26" s="11" t="s">
        <v>18</v>
      </c>
      <c r="P26" s="3"/>
      <c r="Q26" s="21" t="s">
        <v>68</v>
      </c>
      <c r="R26" s="9" t="s">
        <v>57</v>
      </c>
      <c r="S26" s="11" t="s">
        <v>59</v>
      </c>
      <c r="T26" s="5"/>
      <c r="U26" s="12" t="s">
        <v>63</v>
      </c>
      <c r="V26" s="11" t="s">
        <v>59</v>
      </c>
      <c r="W26" s="3"/>
      <c r="X26" s="11" t="s">
        <v>21</v>
      </c>
      <c r="Y26" s="3"/>
      <c r="Z26" s="12" t="s">
        <v>77</v>
      </c>
      <c r="AA26" s="12"/>
      <c r="AB26" s="12"/>
      <c r="AC26" s="39"/>
    </row>
    <row r="27" spans="1:29" ht="13.5" customHeight="1" x14ac:dyDescent="0.2">
      <c r="A27" s="38">
        <v>4037234</v>
      </c>
      <c r="B27" s="78">
        <v>150</v>
      </c>
      <c r="C27" s="12" t="s">
        <v>75</v>
      </c>
      <c r="D27" s="74">
        <v>79</v>
      </c>
      <c r="E27" s="12" t="s">
        <v>76</v>
      </c>
      <c r="F27" s="13">
        <v>180.24</v>
      </c>
      <c r="G27" s="8">
        <v>180.35</v>
      </c>
      <c r="H27" s="19">
        <v>110</v>
      </c>
      <c r="I27" s="3"/>
      <c r="J27" s="22" t="s">
        <v>78</v>
      </c>
      <c r="K27" s="9" t="s">
        <v>14</v>
      </c>
      <c r="L27" s="9" t="s">
        <v>15</v>
      </c>
      <c r="M27" s="3"/>
      <c r="N27" s="10" t="s">
        <v>10</v>
      </c>
      <c r="O27" s="9" t="s">
        <v>14</v>
      </c>
      <c r="P27" s="3"/>
      <c r="Q27" s="21" t="s">
        <v>68</v>
      </c>
      <c r="R27" s="9" t="s">
        <v>57</v>
      </c>
      <c r="S27" s="11" t="s">
        <v>18</v>
      </c>
      <c r="T27" s="5"/>
      <c r="U27" s="12" t="s">
        <v>66</v>
      </c>
      <c r="V27" s="11" t="s">
        <v>59</v>
      </c>
      <c r="W27" s="3"/>
      <c r="X27" s="11" t="s">
        <v>21</v>
      </c>
      <c r="Y27" s="3"/>
      <c r="Z27" s="12" t="s">
        <v>77</v>
      </c>
      <c r="AA27" s="12"/>
      <c r="AB27" s="12"/>
      <c r="AC27" s="39"/>
    </row>
    <row r="28" spans="1:29" ht="13.5" customHeight="1" x14ac:dyDescent="0.2">
      <c r="A28" s="38">
        <v>4037234</v>
      </c>
      <c r="B28" s="78">
        <v>160</v>
      </c>
      <c r="C28" s="12" t="s">
        <v>75</v>
      </c>
      <c r="D28" s="74">
        <v>79</v>
      </c>
      <c r="E28" s="12" t="s">
        <v>76</v>
      </c>
      <c r="F28" s="8">
        <v>180.35</v>
      </c>
      <c r="G28" s="13">
        <v>180.417</v>
      </c>
      <c r="H28" s="19">
        <v>67</v>
      </c>
      <c r="I28" s="3"/>
      <c r="J28" s="22" t="s">
        <v>79</v>
      </c>
      <c r="K28" s="11" t="s">
        <v>18</v>
      </c>
      <c r="L28" s="11" t="s">
        <v>19</v>
      </c>
      <c r="M28" s="3"/>
      <c r="N28" s="9" t="s">
        <v>16</v>
      </c>
      <c r="O28" s="11" t="s">
        <v>18</v>
      </c>
      <c r="P28" s="3"/>
      <c r="Q28" s="21" t="s">
        <v>68</v>
      </c>
      <c r="R28" s="9" t="s">
        <v>57</v>
      </c>
      <c r="S28" s="11" t="s">
        <v>59</v>
      </c>
      <c r="T28" s="5"/>
      <c r="U28" s="12" t="s">
        <v>60</v>
      </c>
      <c r="V28" s="11" t="s">
        <v>59</v>
      </c>
      <c r="W28" s="3"/>
      <c r="X28" s="11" t="s">
        <v>21</v>
      </c>
      <c r="Y28" s="3"/>
      <c r="Z28" s="12" t="s">
        <v>77</v>
      </c>
      <c r="AA28" s="12"/>
      <c r="AB28" s="12"/>
      <c r="AC28" s="39"/>
    </row>
    <row r="29" spans="1:29" ht="13.5" customHeight="1" x14ac:dyDescent="0.2">
      <c r="A29" s="38"/>
      <c r="B29" s="78"/>
      <c r="C29" s="12"/>
      <c r="D29" s="74"/>
      <c r="E29" s="12"/>
      <c r="F29" s="19"/>
      <c r="G29" s="20"/>
      <c r="H29" s="19"/>
      <c r="I29" s="3"/>
      <c r="J29" s="22"/>
      <c r="K29" s="4"/>
      <c r="L29" s="4"/>
      <c r="M29" s="3"/>
      <c r="N29" s="4"/>
      <c r="O29" s="4"/>
      <c r="P29" s="3"/>
      <c r="Q29" s="21"/>
      <c r="R29" s="4"/>
      <c r="S29" s="4"/>
      <c r="T29" s="5"/>
      <c r="U29" s="4"/>
      <c r="V29" s="4"/>
      <c r="W29" s="3"/>
      <c r="X29" s="4"/>
      <c r="Y29" s="3"/>
      <c r="Z29" s="4"/>
      <c r="AA29" s="4"/>
      <c r="AB29" s="4"/>
      <c r="AC29" s="39"/>
    </row>
    <row r="30" spans="1:29" ht="13.5" customHeight="1" x14ac:dyDescent="0.2">
      <c r="A30" s="38"/>
      <c r="B30" s="78"/>
      <c r="C30" s="12"/>
      <c r="D30" s="74"/>
      <c r="E30" s="12"/>
      <c r="F30" s="19"/>
      <c r="G30" s="20"/>
      <c r="H30" s="19"/>
      <c r="I30" s="3"/>
      <c r="J30" s="22"/>
      <c r="K30" s="4"/>
      <c r="L30" s="4"/>
      <c r="M30" s="3"/>
      <c r="N30" s="4"/>
      <c r="O30" s="4"/>
      <c r="P30" s="3"/>
      <c r="Q30" s="21"/>
      <c r="R30" s="4"/>
      <c r="S30" s="4"/>
      <c r="T30" s="5"/>
      <c r="U30" s="4"/>
      <c r="V30" s="4"/>
      <c r="W30" s="3"/>
      <c r="X30" s="4"/>
      <c r="Y30" s="3"/>
      <c r="Z30" s="4"/>
      <c r="AA30" s="4"/>
      <c r="AB30" s="4"/>
      <c r="AC30" s="39"/>
    </row>
    <row r="31" spans="1:29" ht="13.5" customHeight="1" x14ac:dyDescent="0.2">
      <c r="A31" s="38"/>
      <c r="B31" s="78"/>
      <c r="C31" s="12"/>
      <c r="D31" s="74"/>
      <c r="E31" s="12"/>
      <c r="F31" s="19"/>
      <c r="G31" s="20"/>
      <c r="H31" s="19"/>
      <c r="I31" s="3"/>
      <c r="J31" s="22"/>
      <c r="K31" s="4"/>
      <c r="L31" s="4"/>
      <c r="M31" s="3"/>
      <c r="N31" s="4"/>
      <c r="O31" s="4"/>
      <c r="P31" s="3"/>
      <c r="Q31" s="21"/>
      <c r="R31" s="4"/>
      <c r="S31" s="4"/>
      <c r="T31" s="5"/>
      <c r="U31" s="4"/>
      <c r="V31" s="4"/>
      <c r="W31" s="3"/>
      <c r="X31" s="4"/>
      <c r="Y31" s="3"/>
      <c r="Z31" s="4"/>
      <c r="AA31" s="4"/>
      <c r="AB31" s="4"/>
      <c r="AC31" s="39"/>
    </row>
    <row r="32" spans="1:29" ht="13.5" customHeight="1" x14ac:dyDescent="0.2">
      <c r="A32" s="38"/>
      <c r="B32" s="78"/>
      <c r="C32" s="12"/>
      <c r="D32" s="74"/>
      <c r="E32" s="12"/>
      <c r="F32" s="19"/>
      <c r="G32" s="20"/>
      <c r="H32" s="19"/>
      <c r="I32" s="3"/>
      <c r="J32" s="22"/>
      <c r="K32" s="4"/>
      <c r="L32" s="4"/>
      <c r="M32" s="3"/>
      <c r="N32" s="4"/>
      <c r="O32" s="4"/>
      <c r="P32" s="3"/>
      <c r="Q32" s="21"/>
      <c r="R32" s="4"/>
      <c r="S32" s="4"/>
      <c r="T32" s="5"/>
      <c r="U32" s="4"/>
      <c r="V32" s="4"/>
      <c r="W32" s="3"/>
      <c r="X32" s="4"/>
      <c r="Y32" s="3"/>
      <c r="Z32" s="4"/>
      <c r="AA32" s="4"/>
      <c r="AB32" s="4"/>
      <c r="AC32" s="39"/>
    </row>
    <row r="33" spans="1:29" ht="13.5" customHeight="1" thickBot="1" x14ac:dyDescent="0.25">
      <c r="A33" s="41"/>
      <c r="B33" s="80"/>
      <c r="C33" s="42"/>
      <c r="D33" s="76"/>
      <c r="E33" s="42"/>
      <c r="F33" s="43"/>
      <c r="G33" s="44"/>
      <c r="H33" s="43"/>
      <c r="I33" s="45"/>
      <c r="J33" s="46"/>
      <c r="K33" s="47"/>
      <c r="L33" s="47"/>
      <c r="M33" s="45"/>
      <c r="N33" s="47"/>
      <c r="O33" s="47"/>
      <c r="P33" s="45"/>
      <c r="Q33" s="48"/>
      <c r="R33" s="47"/>
      <c r="S33" s="47"/>
      <c r="T33" s="49"/>
      <c r="U33" s="47"/>
      <c r="V33" s="47"/>
      <c r="W33" s="45"/>
      <c r="X33" s="47"/>
      <c r="Y33" s="45"/>
      <c r="Z33" s="47"/>
      <c r="AA33" s="47"/>
      <c r="AB33" s="47"/>
      <c r="AC33" s="50"/>
    </row>
  </sheetData>
  <autoFilter ref="A11:AB33" xr:uid="{00000000-0001-0000-0000-000000000000}"/>
  <mergeCells count="5">
    <mergeCell ref="N10:O10"/>
    <mergeCell ref="F10:G10"/>
    <mergeCell ref="J10:L10"/>
    <mergeCell ref="U10:V10"/>
    <mergeCell ref="Q10:S10"/>
  </mergeCells>
  <phoneticPr fontId="0" type="noConversion"/>
  <dataValidations count="8">
    <dataValidation type="list" allowBlank="1" showInputMessage="1" showErrorMessage="1" sqref="K12:K33" xr:uid="{16CCEFEF-9DCA-4755-9594-08553812A39C}">
      <formula1>$K$3:$K$7</formula1>
    </dataValidation>
    <dataValidation type="list" allowBlank="1" showInputMessage="1" showErrorMessage="1" sqref="L12:L33" xr:uid="{EA71967C-3106-4362-AE65-BE6452018D9E}">
      <formula1>$L$3:$L$7</formula1>
    </dataValidation>
    <dataValidation type="list" allowBlank="1" showInputMessage="1" showErrorMessage="1" sqref="N12:N33" xr:uid="{24E993F2-E1D1-48D7-A26B-CB8338E17ABA}">
      <formula1>$N$3:$N$7</formula1>
    </dataValidation>
    <dataValidation type="list" allowBlank="1" showInputMessage="1" showErrorMessage="1" sqref="O12:O33" xr:uid="{F2A3E934-E53D-43DD-9F14-C18BF306A64E}">
      <formula1>$O$3:$O$7</formula1>
    </dataValidation>
    <dataValidation type="list" allowBlank="1" showInputMessage="1" showErrorMessage="1" sqref="R12:R33" xr:uid="{BF352FD1-E429-4E40-BF22-A757CADE6083}">
      <formula1>$R$3:$R$8</formula1>
    </dataValidation>
    <dataValidation type="list" allowBlank="1" showInputMessage="1" showErrorMessage="1" sqref="S12:S33" xr:uid="{F1FAA79E-E398-440A-9F1A-836BE0BC3EF1}">
      <formula1>$S$3:$S$7</formula1>
    </dataValidation>
    <dataValidation type="list" allowBlank="1" showInputMessage="1" showErrorMessage="1" sqref="V12:V33" xr:uid="{5447B092-C782-4F4F-BDAA-141AD71B012C}">
      <formula1>$V$3:$V$7</formula1>
    </dataValidation>
    <dataValidation type="list" allowBlank="1" showInputMessage="1" showErrorMessage="1" sqref="X12:X33" xr:uid="{851DAE11-29B5-40D5-AD09-9C9301EA608B}">
      <formula1>$X$4:$X$6</formula1>
    </dataValidation>
  </dataValidations>
  <pageMargins left="0.78740157480314965" right="0.78740157480314965" top="0.98425196850393704" bottom="0.98425196850393704" header="0.51181102362204722" footer="0.51181102362204722"/>
  <pageSetup paperSize="8" scale="6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014E82D54BAB49847E4B0AAE55332D" ma:contentTypeVersion="14" ma:contentTypeDescription="Een nieuw document maken." ma:contentTypeScope="" ma:versionID="5a7025a5f28307655a28a82d20a47089">
  <xsd:schema xmlns:xsd="http://www.w3.org/2001/XMLSchema" xmlns:xs="http://www.w3.org/2001/XMLSchema" xmlns:p="http://schemas.microsoft.com/office/2006/metadata/properties" xmlns:ns2="feef5865-a982-42aa-8640-9d4286765ef6" xmlns:ns3="ab936775-a930-448e-a8c3-fb1a3999d0aa" xmlns:ns4="b15dea94-c226-4acd-9449-f113b8d85eb0" targetNamespace="http://schemas.microsoft.com/office/2006/metadata/properties" ma:root="true" ma:fieldsID="c5655b2e07748457136dd44a9f4656f0" ns2:_="" ns3:_="" ns4:_="">
    <xsd:import namespace="feef5865-a982-42aa-8640-9d4286765ef6"/>
    <xsd:import namespace="ab936775-a930-448e-a8c3-fb1a3999d0aa"/>
    <xsd:import namespace="b15dea94-c226-4acd-9449-f113b8d85eb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a95c8bdb-9c27-4029-a38d-8a80fea2ac7f}" ma:internalName="TaxCatchAll" ma:showField="CatchAllData" ma:web="ab936775-a930-448e-a8c3-fb1a3999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936775-a930-448e-a8c3-fb1a3999d0aa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dea94-c226-4acd-9449-f113b8d85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_dlc_DocId xmlns="feef5865-a982-42aa-8640-9d4286765ef6">WKXAQXAA66ZR-1092690910-66</_dlc_DocId>
    <_dlc_DocIdUrl xmlns="feef5865-a982-42aa-8640-9d4286765ef6">
      <Url>https://prorailbv.sharepoint.com/teams/ProjectGeoRadar/_layouts/15/DocIdRedir.aspx?ID=WKXAQXAA66ZR-1092690910-66</Url>
      <Description>WKXAQXAA66ZR-1092690910-66</Description>
    </_dlc_DocIdUrl>
    <lcf76f155ced4ddcb4097134ff3c332f xmlns="b15dea94-c226-4acd-9449-f113b8d85eb0">
      <Terms xmlns="http://schemas.microsoft.com/office/infopath/2007/PartnerControls"/>
    </lcf76f155ced4ddcb4097134ff3c332f>
    <TaxKeywordTaxHTField xmlns="feef5865-a982-42aa-8640-9d4286765ef6">
      <Terms xmlns="http://schemas.microsoft.com/office/infopath/2007/PartnerControls"/>
    </TaxKeywordTaxHTField>
    <daed0790f3d446ae9ed3b9e8e58a1664 xmlns="ab936775-a930-448e-a8c3-fb1a3999d0aa">
      <Terms xmlns="http://schemas.microsoft.com/office/infopath/2007/PartnerControls"/>
    </daed0790f3d446ae9ed3b9e8e58a1664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32C58B-E57B-49CA-8219-CF7FF6B0E0C9}"/>
</file>

<file path=customXml/itemProps2.xml><?xml version="1.0" encoding="utf-8"?>
<ds:datastoreItem xmlns:ds="http://schemas.openxmlformats.org/officeDocument/2006/customXml" ds:itemID="{0FDF093A-C2D9-42F6-B52F-CEE594B9606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AF1DD7C-C1F0-4A64-94AA-C49E0F8EAAF8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05346538-263D-4B75-810E-CCB2E3F31005}">
  <ds:schemaRefs>
    <ds:schemaRef ds:uri="http://schemas.microsoft.com/office/2006/metadata/properties"/>
    <ds:schemaRef ds:uri="http://schemas.microsoft.com/office/infopath/2007/PartnerControls"/>
    <ds:schemaRef ds:uri="feef5865-a982-42aa-8640-9d4286765ef6"/>
    <ds:schemaRef ds:uri="532a3e38-905c-400d-baea-abefa4b16972"/>
  </ds:schemaRefs>
</ds:datastoreItem>
</file>

<file path=customXml/itemProps5.xml><?xml version="1.0" encoding="utf-8"?>
<ds:datastoreItem xmlns:ds="http://schemas.openxmlformats.org/officeDocument/2006/customXml" ds:itemID="{70B7A20C-E683-49CC-89AD-A74CFC4F02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Geheel</vt:lpstr>
      <vt:lpstr>Geheel!Afdrukbereik</vt:lpstr>
    </vt:vector>
  </TitlesOfParts>
  <Manager/>
  <Company>GROUND CONTROL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Giuseppe Staccone</dc:creator>
  <cp:keywords/>
  <dc:description/>
  <cp:lastModifiedBy>Klaibeda, M. (Marco)</cp:lastModifiedBy>
  <cp:revision/>
  <dcterms:created xsi:type="dcterms:W3CDTF">2004-04-15T07:58:52Z</dcterms:created>
  <dcterms:modified xsi:type="dcterms:W3CDTF">2023-01-27T17:23:23Z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0x010100B8014E82D54BAB49847E4B0AAE55332D</vt:lpwstr>
  </property>
  <property fmtid="{D5CDD505-2E9C-101B-9397-08002B2CF9AE}" pid="3" name="_dlc_DocIdItemGuid">
    <vt:lpwstr>7e4a0e15-bcb8-4eef-a465-aca4f62b599c</vt:lpwstr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2022-11-07T12:58:11Z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7eb535d2-6d31-4120-afcc-c6f9b2449a72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TaxKeyword">
    <vt:lpwstr/>
  </property>
  <property fmtid="{D5CDD505-2E9C-101B-9397-08002B2CF9AE}" pid="12" name="MediaServiceImageTags">
    <vt:lpwstr/>
  </property>
  <property fmtid="{D5CDD505-2E9C-101B-9397-08002B2CF9AE}" pid="13" name="SoortDocumentOfCategorie">
    <vt:lpwstr/>
  </property>
</Properties>
</file>